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РЭН-2026\Лот\"/>
    </mc:Choice>
  </mc:AlternateContent>
  <bookViews>
    <workbookView xWindow="-105" yWindow="-105" windowWidth="23250" windowHeight="12450"/>
  </bookViews>
  <sheets>
    <sheet name="РЭН26" sheetId="2" r:id="rId1"/>
  </sheets>
  <definedNames>
    <definedName name="_xlnm.Print_Area" localSheetId="0">РЭН26!$A$1:$H$39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2" l="1"/>
  <c r="F36" i="2"/>
  <c r="E34" i="2"/>
  <c r="E33" i="2"/>
  <c r="E31" i="2"/>
  <c r="E15" i="2"/>
  <c r="E14" i="2"/>
  <c r="E13" i="2"/>
  <c r="Q14" i="2"/>
  <c r="Q36" i="2" s="1"/>
  <c r="Q15" i="2"/>
  <c r="P15" i="2" s="1"/>
  <c r="Q16" i="2"/>
  <c r="P16" i="2" s="1"/>
  <c r="Q17" i="2"/>
  <c r="P17" i="2" s="1"/>
  <c r="Q18" i="2"/>
  <c r="P18" i="2" s="1"/>
  <c r="Q19" i="2"/>
  <c r="P19" i="2" s="1"/>
  <c r="Q20" i="2"/>
  <c r="P20" i="2" s="1"/>
  <c r="Q21" i="2"/>
  <c r="P21" i="2" s="1"/>
  <c r="Q22" i="2"/>
  <c r="P22" i="2" s="1"/>
  <c r="Q23" i="2"/>
  <c r="P23" i="2" s="1"/>
  <c r="Q24" i="2"/>
  <c r="P24" i="2" s="1"/>
  <c r="Q25" i="2"/>
  <c r="P25" i="2" s="1"/>
  <c r="Q26" i="2"/>
  <c r="P26" i="2" s="1"/>
  <c r="Q27" i="2"/>
  <c r="P27" i="2" s="1"/>
  <c r="Q28" i="2"/>
  <c r="P28" i="2" s="1"/>
  <c r="Q29" i="2"/>
  <c r="P29" i="2" s="1"/>
  <c r="Q30" i="2"/>
  <c r="P30" i="2" s="1"/>
  <c r="Q31" i="2"/>
  <c r="P31" i="2" s="1"/>
  <c r="Q32" i="2"/>
  <c r="P32" i="2" s="1"/>
  <c r="Q33" i="2"/>
  <c r="P33" i="2" s="1"/>
  <c r="Q34" i="2"/>
  <c r="P34" i="2" s="1"/>
  <c r="Q35" i="2"/>
  <c r="P35" i="2" s="1"/>
  <c r="Q13" i="2"/>
  <c r="P13" i="2" s="1"/>
  <c r="P14" i="2" l="1"/>
  <c r="P36" i="2" s="1"/>
</calcChain>
</file>

<file path=xl/sharedStrings.xml><?xml version="1.0" encoding="utf-8"?>
<sst xmlns="http://schemas.openxmlformats.org/spreadsheetml/2006/main" count="73" uniqueCount="53">
  <si>
    <t>Организация временного бесперебойного электроснабжения объектов застройки центральной площадки подготовки и проведения международного форума «Российская Энергетическая Неделя – 2017» 3-7 октября 2017 г. по адресу: г. Москва, ЦВЗ «Манеж»</t>
  </si>
  <si>
    <t xml:space="preserve"> </t>
  </si>
  <si>
    <t>(наименование стройки)</t>
  </si>
  <si>
    <t xml:space="preserve">Расчет № 1 </t>
  </si>
  <si>
    <t xml:space="preserve">по обеспечению временного внутреннего электроснабжения
центральной площадки подготовки и проведения форума «Российская энергетическая неделя -2026», на площадке Центрального выставочного зала «Манеж» (г. Москва, Манежная площадь, д. 1), а также проводимой в рамках РЭН-2026 Выставки оборудования  и  технологий  для ТЭК на площадке Атриума Гостиного двора (г. Москва, ул. Ильинка, д. 4)
</t>
  </si>
  <si>
    <t>№№ п/п</t>
  </si>
  <si>
    <t>Наименование работ и затрат</t>
  </si>
  <si>
    <t>Единица измерения</t>
  </si>
  <si>
    <t>Количество</t>
  </si>
  <si>
    <t>Стоимость единицы, руб. без НДС</t>
  </si>
  <si>
    <t>Общая стоимость, руб. без НДС</t>
  </si>
  <si>
    <t>Аренда ИБП</t>
  </si>
  <si>
    <t>Стоимость аренды комплекта 
ИБП мощностью 250кВА  двойного преобразования, модульного исполнения, автономия до 20 мин.</t>
  </si>
  <si>
    <t>комплект</t>
  </si>
  <si>
    <t>2</t>
  </si>
  <si>
    <t xml:space="preserve">Стоимость аренды комплекта 
 ИБП 25кВА двойного преобразования, автономия до 20 мин. 
</t>
  </si>
  <si>
    <t>3</t>
  </si>
  <si>
    <t xml:space="preserve">Стоимость аренды комплекта 
 ИБП 15кВА двойного преобразования, автономия до 20 мин. </t>
  </si>
  <si>
    <t>8</t>
  </si>
  <si>
    <t>4</t>
  </si>
  <si>
    <t xml:space="preserve">Монтажно-демонтажные работы на объекте заказчика по сборке и разборке комплектов АКБ на объекте заказчика (12 комплектов АКБ в шкафах). </t>
  </si>
  <si>
    <t>комплекс</t>
  </si>
  <si>
    <t>5</t>
  </si>
  <si>
    <t>Пуско-наладочные работы на объекте заказчика (12 комплектовСБП).</t>
  </si>
  <si>
    <t>6</t>
  </si>
  <si>
    <t>Работы по обслуживанию СБП в период подготовки и проведения международного форума «Российская Энергетическая Неделя – 2026»  на объекте заказчика 
(12 комплектов СБП)</t>
  </si>
  <si>
    <t>7</t>
  </si>
  <si>
    <t>Транспортные и погрузочно-разгрузочные работы (12 комплектов СБП).</t>
  </si>
  <si>
    <t>Кабельная продукция</t>
  </si>
  <si>
    <t>9</t>
  </si>
  <si>
    <t>Упаковочные принадлежности, метизы и расходные материалы</t>
  </si>
  <si>
    <t>10</t>
  </si>
  <si>
    <t xml:space="preserve"> Аренда шатрово-тентовой конструкции для систем ИБП (с учетом монтажных и демонтажных работ)</t>
  </si>
  <si>
    <t>Аренда ДГУ</t>
  </si>
  <si>
    <t xml:space="preserve">Стоимость аренды комплекса дизельных электростанций в составе:                                                          - ДЭС 500кВА (шумозащитный кожух), с возможностью работы в синхронном режиме – 2 шт.,
- ДЭС 250кВА (шумозащитный кожух) – 1 шт.,
</t>
  </si>
  <si>
    <t>Шкаф синхронизации ДЭС – 1 шт.</t>
  </si>
  <si>
    <t>Монтажно-демонтажные работы на объекте заказчика</t>
  </si>
  <si>
    <t>Пуско-наладочные работы ДЭС на объекте.</t>
  </si>
  <si>
    <t xml:space="preserve">Работа персонала в другом городе </t>
  </si>
  <si>
    <t>Транспортные и погрузочно-разгрузочные работы</t>
  </si>
  <si>
    <t xml:space="preserve">Стоимость  1т дизельного топлива  </t>
  </si>
  <si>
    <t>т</t>
  </si>
  <si>
    <t>Организация временных электрических сетей</t>
  </si>
  <si>
    <t>Аренда кабельных линий сечением 5х185 мм2, 5х50 мм2 ,5х16 и др.</t>
  </si>
  <si>
    <t>пм</t>
  </si>
  <si>
    <t>Аренда распределительных щитов</t>
  </si>
  <si>
    <t>шт.</t>
  </si>
  <si>
    <t xml:space="preserve">Вывоз Энергооборудования, включая погрузо-разгрузочные работы  </t>
  </si>
  <si>
    <t xml:space="preserve">Всего по расчету без учета НДС в текущих ценах </t>
  </si>
  <si>
    <t xml:space="preserve"> НДС -22%</t>
  </si>
  <si>
    <t xml:space="preserve">Всего по расчету с учетом НДС в текущих ценах </t>
  </si>
  <si>
    <t>НДС 22%</t>
  </si>
  <si>
    <t>Общая стоимость,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</si>
</sst>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0"/>
  </numFmts>
  <fonts count="10">
    <font>
      <sz val="10"/>
      <color theme="1"/>
      <name val="Arial Cyr"/>
      <charset val="134"/>
    </font>
    <font>
      <u/>
      <sz val="10"/>
      <name val="Arial Cyr"/>
      <charset val="134"/>
    </font>
    <font>
      <i/>
      <sz val="8"/>
      <name val="Times New Roman"/>
      <charset val="134"/>
    </font>
    <font>
      <b/>
      <u/>
      <sz val="11"/>
      <name val="Arial Cyr"/>
      <charset val="134"/>
    </font>
    <font>
      <b/>
      <sz val="11"/>
      <name val="Arial Cyr"/>
      <charset val="134"/>
    </font>
    <font>
      <b/>
      <sz val="10"/>
      <name val="Arial Cyr"/>
      <charset val="134"/>
    </font>
    <font>
      <sz val="9"/>
      <name val="Arial Cyr"/>
      <charset val="134"/>
    </font>
    <font>
      <b/>
      <i/>
      <sz val="10"/>
      <name val="Arial Cyr"/>
      <charset val="134"/>
    </font>
    <font>
      <i/>
      <sz val="10"/>
      <name val="Times New Roman"/>
      <charset val="134"/>
    </font>
    <font>
      <sz val="9"/>
      <color theme="1"/>
      <name val="Arial Cyr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 applyAlignment="1">
      <alignment vertical="top"/>
    </xf>
    <xf numFmtId="0" fontId="0" fillId="2" borderId="0" xfId="0" applyFill="1"/>
    <xf numFmtId="2" fontId="0" fillId="2" borderId="0" xfId="0" applyNumberFormat="1" applyFill="1"/>
    <xf numFmtId="2" fontId="0" fillId="2" borderId="0" xfId="0" applyNumberForma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0" fillId="0" borderId="0" xfId="0" applyNumberFormat="1"/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164" fontId="0" fillId="2" borderId="0" xfId="0" applyNumberFormat="1" applyFill="1"/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2" borderId="5" xfId="0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164" fontId="0" fillId="2" borderId="1" xfId="0" applyNumberFormat="1" applyFill="1" applyBorder="1"/>
    <xf numFmtId="2" fontId="8" fillId="0" borderId="0" xfId="0" applyNumberFormat="1" applyFont="1"/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2" fontId="9" fillId="2" borderId="5" xfId="0" applyNumberFormat="1" applyFont="1" applyFill="1" applyBorder="1" applyAlignment="1">
      <alignment horizontal="center"/>
    </xf>
    <xf numFmtId="2" fontId="9" fillId="2" borderId="5" xfId="0" applyNumberFormat="1" applyFont="1" applyFill="1" applyBorder="1" applyAlignment="1">
      <alignment vertical="center"/>
    </xf>
    <xf numFmtId="164" fontId="0" fillId="2" borderId="1" xfId="0" applyNumberFormat="1" applyFill="1" applyBorder="1"/>
    <xf numFmtId="164" fontId="0" fillId="2" borderId="1" xfId="0" applyNumberFormat="1" applyFill="1" applyBorder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/>
    </xf>
    <xf numFmtId="2" fontId="9" fillId="2" borderId="6" xfId="0" applyNumberFormat="1" applyFont="1" applyFill="1" applyBorder="1" applyAlignment="1">
      <alignment horizontal="center" vertical="center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/>
    </xf>
    <xf numFmtId="2" fontId="9" fillId="0" borderId="7" xfId="0" applyNumberFormat="1" applyFont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/>
    </xf>
    <xf numFmtId="0" fontId="0" fillId="2" borderId="10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/>
    </xf>
    <xf numFmtId="164" fontId="0" fillId="2" borderId="12" xfId="0" applyNumberFormat="1" applyFill="1" applyBorder="1"/>
    <xf numFmtId="0" fontId="0" fillId="2" borderId="5" xfId="0" applyFill="1" applyBorder="1" applyAlignment="1">
      <alignment horizontal="center" vertical="top" wrapText="1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3" zoomScale="110" zoomScaleNormal="110" workbookViewId="0">
      <selection activeCell="L5" sqref="L5"/>
    </sheetView>
  </sheetViews>
  <sheetFormatPr defaultColWidth="8.85546875" defaultRowHeight="12.75"/>
  <cols>
    <col min="1" max="1" width="4.5703125" style="2" customWidth="1"/>
    <col min="2" max="2" width="39.7109375" style="2" customWidth="1"/>
    <col min="3" max="3" width="8.85546875" style="2" customWidth="1"/>
    <col min="4" max="4" width="5.7109375" style="2" customWidth="1"/>
    <col min="5" max="7" width="14" style="2" customWidth="1"/>
    <col min="8" max="8" width="19" style="2" customWidth="1"/>
    <col min="9" max="9" width="14" style="3" customWidth="1"/>
    <col min="10" max="10" width="18.28515625" style="2" customWidth="1"/>
    <col min="11" max="11" width="13.5703125" style="2" customWidth="1"/>
    <col min="12" max="13" width="24" style="2" customWidth="1"/>
    <col min="14" max="14" width="23.85546875" style="2" customWidth="1"/>
    <col min="15" max="15" width="24.7109375" style="2" customWidth="1"/>
    <col min="16" max="16" width="19" style="2" customWidth="1"/>
    <col min="17" max="17" width="21" style="2" customWidth="1"/>
    <col min="18" max="16384" width="8.85546875" style="2"/>
  </cols>
  <sheetData>
    <row r="1" spans="1:17" s="1" customFormat="1" ht="41.45" hidden="1" customHeight="1">
      <c r="A1" s="32" t="s">
        <v>0</v>
      </c>
      <c r="B1" s="32"/>
      <c r="C1" s="32"/>
      <c r="D1" s="32"/>
      <c r="E1" s="32"/>
      <c r="F1" s="32"/>
      <c r="G1" s="32"/>
      <c r="H1" s="32"/>
      <c r="I1" s="4"/>
    </row>
    <row r="2" spans="1:17" s="1" customFormat="1" ht="12.75" hidden="1" customHeight="1">
      <c r="A2" s="5" t="s">
        <v>1</v>
      </c>
      <c r="B2" s="33" t="s">
        <v>2</v>
      </c>
      <c r="C2" s="33"/>
      <c r="D2" s="33"/>
      <c r="E2" s="5"/>
      <c r="F2" s="5"/>
      <c r="G2" s="5"/>
      <c r="H2" s="5"/>
      <c r="I2" s="4"/>
    </row>
    <row r="4" spans="1:17" s="1" customFormat="1" ht="15">
      <c r="A4" s="34" t="s">
        <v>3</v>
      </c>
      <c r="B4" s="35"/>
      <c r="C4" s="35"/>
      <c r="D4" s="35"/>
      <c r="E4" s="35"/>
      <c r="F4" s="35"/>
      <c r="G4" s="35"/>
      <c r="H4" s="35"/>
      <c r="I4" s="4"/>
    </row>
    <row r="5" spans="1:17" s="1" customFormat="1" ht="69" customHeight="1">
      <c r="A5" s="36" t="s">
        <v>4</v>
      </c>
      <c r="B5" s="36"/>
      <c r="C5" s="36"/>
      <c r="D5" s="36"/>
      <c r="E5" s="36"/>
      <c r="F5" s="36"/>
      <c r="G5" s="36"/>
      <c r="H5" s="36"/>
      <c r="I5" s="4"/>
    </row>
    <row r="7" spans="1:17">
      <c r="A7"/>
      <c r="B7" s="6"/>
      <c r="C7"/>
      <c r="D7"/>
      <c r="E7"/>
      <c r="F7"/>
      <c r="G7"/>
    </row>
    <row r="8" spans="1:17">
      <c r="A8"/>
      <c r="B8"/>
      <c r="C8"/>
      <c r="D8"/>
      <c r="E8"/>
      <c r="F8"/>
      <c r="G8"/>
    </row>
    <row r="10" spans="1:17" ht="51">
      <c r="A10" s="7" t="s">
        <v>5</v>
      </c>
      <c r="B10" s="8" t="s">
        <v>6</v>
      </c>
      <c r="C10" s="8" t="s">
        <v>7</v>
      </c>
      <c r="D10" s="8" t="s">
        <v>8</v>
      </c>
      <c r="E10" s="37" t="s">
        <v>9</v>
      </c>
      <c r="F10" s="48" t="s">
        <v>10</v>
      </c>
      <c r="G10" s="45" t="s">
        <v>51</v>
      </c>
      <c r="H10" s="8" t="s">
        <v>52</v>
      </c>
    </row>
    <row r="11" spans="1:17">
      <c r="A11" s="9">
        <v>1</v>
      </c>
      <c r="B11" s="9">
        <v>2</v>
      </c>
      <c r="C11" s="9">
        <v>3</v>
      </c>
      <c r="D11" s="9">
        <v>4</v>
      </c>
      <c r="E11" s="38">
        <v>5</v>
      </c>
      <c r="F11" s="18">
        <v>6</v>
      </c>
      <c r="G11" s="46">
        <v>7</v>
      </c>
      <c r="H11" s="9">
        <v>8</v>
      </c>
    </row>
    <row r="12" spans="1:17">
      <c r="A12" s="9"/>
      <c r="B12" s="10" t="s">
        <v>11</v>
      </c>
      <c r="C12" s="9"/>
      <c r="D12" s="9"/>
      <c r="E12" s="38"/>
      <c r="F12" s="52"/>
      <c r="G12" s="53"/>
      <c r="H12" s="54"/>
    </row>
    <row r="13" spans="1:17" ht="68.25" customHeight="1">
      <c r="A13" s="11">
        <v>1</v>
      </c>
      <c r="B13" s="14" t="s">
        <v>12</v>
      </c>
      <c r="C13" s="14" t="s">
        <v>13</v>
      </c>
      <c r="D13" s="22" t="s">
        <v>14</v>
      </c>
      <c r="E13" s="39">
        <f>F13/D13</f>
        <v>7348318.8300000001</v>
      </c>
      <c r="F13" s="49">
        <v>14696637.66</v>
      </c>
      <c r="G13" s="49">
        <v>3233260.2851999998</v>
      </c>
      <c r="H13" s="49">
        <v>17929897.9452</v>
      </c>
      <c r="J13" s="12"/>
      <c r="K13" s="3"/>
      <c r="L13" s="3"/>
      <c r="M13" s="3"/>
      <c r="N13" s="3"/>
      <c r="O13" s="3"/>
      <c r="P13" s="3">
        <f>Q13-O13</f>
        <v>0</v>
      </c>
      <c r="Q13" s="3">
        <f>O13*1.22</f>
        <v>0</v>
      </c>
    </row>
    <row r="14" spans="1:17" ht="51" customHeight="1">
      <c r="A14" s="11" t="s">
        <v>14</v>
      </c>
      <c r="B14" s="14" t="s">
        <v>15</v>
      </c>
      <c r="C14" s="14" t="s">
        <v>13</v>
      </c>
      <c r="D14" s="22" t="s">
        <v>14</v>
      </c>
      <c r="E14" s="39">
        <f>F14/D14</f>
        <v>371892.19</v>
      </c>
      <c r="F14" s="49">
        <v>743784.38</v>
      </c>
      <c r="G14" s="49">
        <v>163632.56359999999</v>
      </c>
      <c r="H14" s="49">
        <v>907416.9436</v>
      </c>
      <c r="J14" s="12"/>
      <c r="K14" s="3"/>
      <c r="L14" s="3"/>
      <c r="M14" s="3"/>
      <c r="N14" s="3"/>
      <c r="O14" s="3"/>
      <c r="P14" s="3">
        <f t="shared" ref="P14:P35" si="0">Q14-O14</f>
        <v>0</v>
      </c>
      <c r="Q14" s="3">
        <f t="shared" ref="Q14:Q35" si="1">O14*1.22</f>
        <v>0</v>
      </c>
    </row>
    <row r="15" spans="1:17" ht="45.6" customHeight="1">
      <c r="A15" s="11" t="s">
        <v>16</v>
      </c>
      <c r="B15" s="14" t="s">
        <v>17</v>
      </c>
      <c r="C15" s="14" t="s">
        <v>13</v>
      </c>
      <c r="D15" s="22" t="s">
        <v>18</v>
      </c>
      <c r="E15" s="39">
        <f>F15/D15</f>
        <v>301285.01</v>
      </c>
      <c r="F15" s="49">
        <v>2410280.08</v>
      </c>
      <c r="G15" s="49">
        <v>530261.6176</v>
      </c>
      <c r="H15" s="49">
        <v>2940541.6976000001</v>
      </c>
      <c r="J15" s="12"/>
      <c r="K15" s="3"/>
      <c r="L15" s="3"/>
      <c r="M15" s="3"/>
      <c r="N15" s="3"/>
      <c r="O15" s="3"/>
      <c r="P15" s="3">
        <f t="shared" si="0"/>
        <v>0</v>
      </c>
      <c r="Q15" s="3">
        <f t="shared" si="1"/>
        <v>0</v>
      </c>
    </row>
    <row r="16" spans="1:17" ht="55.5" customHeight="1">
      <c r="A16" s="11" t="s">
        <v>19</v>
      </c>
      <c r="B16" s="14" t="s">
        <v>20</v>
      </c>
      <c r="C16" s="14" t="s">
        <v>21</v>
      </c>
      <c r="D16" s="22">
        <v>1</v>
      </c>
      <c r="E16" s="39">
        <v>926299.53</v>
      </c>
      <c r="F16" s="49">
        <v>926299.53</v>
      </c>
      <c r="G16" s="49">
        <v>203785.89660000009</v>
      </c>
      <c r="H16" s="49">
        <v>1130085.4266000001</v>
      </c>
      <c r="J16" s="12"/>
      <c r="K16" s="3"/>
      <c r="L16" s="3"/>
      <c r="M16" s="3"/>
      <c r="N16" s="3"/>
      <c r="O16" s="3"/>
      <c r="P16" s="3">
        <f t="shared" si="0"/>
        <v>0</v>
      </c>
      <c r="Q16" s="3">
        <f t="shared" si="1"/>
        <v>0</v>
      </c>
    </row>
    <row r="17" spans="1:17" ht="32.450000000000003" customHeight="1">
      <c r="A17" s="11" t="s">
        <v>22</v>
      </c>
      <c r="B17" s="14" t="s">
        <v>23</v>
      </c>
      <c r="C17" s="14" t="s">
        <v>21</v>
      </c>
      <c r="D17" s="22">
        <v>1</v>
      </c>
      <c r="E17" s="39">
        <v>403341.03</v>
      </c>
      <c r="F17" s="49">
        <v>403341.03</v>
      </c>
      <c r="G17" s="49">
        <v>88735.026599999983</v>
      </c>
      <c r="H17" s="49">
        <v>492076.05660000001</v>
      </c>
      <c r="J17" s="12"/>
      <c r="K17" s="3"/>
      <c r="L17" s="3"/>
      <c r="M17" s="3"/>
      <c r="N17" s="3"/>
      <c r="O17" s="3"/>
      <c r="P17" s="3">
        <f t="shared" si="0"/>
        <v>0</v>
      </c>
      <c r="Q17" s="3">
        <f t="shared" si="1"/>
        <v>0</v>
      </c>
    </row>
    <row r="18" spans="1:17" ht="60">
      <c r="A18" s="11" t="s">
        <v>24</v>
      </c>
      <c r="B18" s="14" t="s">
        <v>25</v>
      </c>
      <c r="C18" s="14" t="s">
        <v>21</v>
      </c>
      <c r="D18" s="22">
        <v>1</v>
      </c>
      <c r="E18" s="39">
        <v>1114021.97</v>
      </c>
      <c r="F18" s="49">
        <v>1114021.97</v>
      </c>
      <c r="G18" s="49">
        <v>245084.83339999989</v>
      </c>
      <c r="H18" s="49">
        <v>1359106.8033999999</v>
      </c>
      <c r="J18" s="12"/>
      <c r="K18" s="3"/>
      <c r="L18" s="3"/>
      <c r="M18" s="3"/>
      <c r="N18" s="3"/>
      <c r="O18" s="3"/>
      <c r="P18" s="3">
        <f t="shared" si="0"/>
        <v>0</v>
      </c>
      <c r="Q18" s="3">
        <f t="shared" si="1"/>
        <v>0</v>
      </c>
    </row>
    <row r="19" spans="1:17" ht="43.9" customHeight="1">
      <c r="A19" s="11" t="s">
        <v>26</v>
      </c>
      <c r="B19" s="14" t="s">
        <v>27</v>
      </c>
      <c r="C19" s="14" t="s">
        <v>21</v>
      </c>
      <c r="D19" s="22">
        <v>1</v>
      </c>
      <c r="E19" s="40">
        <v>329284.38</v>
      </c>
      <c r="F19" s="50">
        <v>329284.38</v>
      </c>
      <c r="G19" s="50">
        <v>72442.563599999994</v>
      </c>
      <c r="H19" s="49">
        <v>401726.9436</v>
      </c>
      <c r="J19" s="12"/>
      <c r="K19" s="3"/>
      <c r="L19" s="3"/>
      <c r="M19" s="3"/>
      <c r="N19" s="3"/>
      <c r="O19" s="3"/>
      <c r="P19" s="3">
        <f t="shared" si="0"/>
        <v>0</v>
      </c>
      <c r="Q19" s="3">
        <f t="shared" si="1"/>
        <v>0</v>
      </c>
    </row>
    <row r="20" spans="1:17" ht="24" customHeight="1">
      <c r="A20" s="11" t="s">
        <v>18</v>
      </c>
      <c r="B20" s="14" t="s">
        <v>28</v>
      </c>
      <c r="C20" s="14" t="s">
        <v>13</v>
      </c>
      <c r="D20" s="22">
        <v>1</v>
      </c>
      <c r="E20" s="39">
        <v>545979.42000000004</v>
      </c>
      <c r="F20" s="49">
        <v>545979.42000000004</v>
      </c>
      <c r="G20" s="49">
        <v>120115.47239999997</v>
      </c>
      <c r="H20" s="49">
        <v>666094.89240000001</v>
      </c>
      <c r="J20" s="12"/>
      <c r="K20" s="3"/>
      <c r="L20" s="3"/>
      <c r="M20" s="3"/>
      <c r="N20" s="3"/>
      <c r="O20" s="3"/>
      <c r="P20" s="3">
        <f t="shared" si="0"/>
        <v>0</v>
      </c>
      <c r="Q20" s="3">
        <f t="shared" si="1"/>
        <v>0</v>
      </c>
    </row>
    <row r="21" spans="1:17" ht="31.15" customHeight="1">
      <c r="A21" s="11" t="s">
        <v>29</v>
      </c>
      <c r="B21" s="14" t="s">
        <v>30</v>
      </c>
      <c r="C21" s="14" t="s">
        <v>13</v>
      </c>
      <c r="D21" s="22">
        <v>1</v>
      </c>
      <c r="E21" s="39">
        <v>135924.71</v>
      </c>
      <c r="F21" s="49">
        <v>135924.71</v>
      </c>
      <c r="G21" s="49">
        <v>29903.436199999996</v>
      </c>
      <c r="H21" s="49">
        <v>165828.14619999999</v>
      </c>
      <c r="J21" s="12"/>
      <c r="K21" s="3"/>
      <c r="L21" s="3"/>
      <c r="M21" s="3"/>
      <c r="N21" s="3"/>
      <c r="O21" s="3"/>
      <c r="P21" s="3">
        <f t="shared" si="0"/>
        <v>0</v>
      </c>
      <c r="Q21" s="3">
        <f t="shared" si="1"/>
        <v>0</v>
      </c>
    </row>
    <row r="22" spans="1:17" ht="40.5" customHeight="1">
      <c r="A22" s="11" t="s">
        <v>31</v>
      </c>
      <c r="B22" s="14" t="s">
        <v>32</v>
      </c>
      <c r="C22" s="14" t="s">
        <v>13</v>
      </c>
      <c r="D22" s="22">
        <v>1</v>
      </c>
      <c r="E22" s="39">
        <v>495331.61</v>
      </c>
      <c r="F22" s="49">
        <v>495331.61</v>
      </c>
      <c r="G22" s="49">
        <v>108972.95420000004</v>
      </c>
      <c r="H22" s="49">
        <v>604304.56420000002</v>
      </c>
      <c r="J22" s="12"/>
      <c r="K22" s="3"/>
      <c r="L22" s="3"/>
      <c r="M22" s="3"/>
      <c r="N22" s="3"/>
      <c r="O22" s="3"/>
      <c r="P22" s="3">
        <f t="shared" si="0"/>
        <v>0</v>
      </c>
      <c r="Q22" s="3">
        <f t="shared" si="1"/>
        <v>0</v>
      </c>
    </row>
    <row r="23" spans="1:17">
      <c r="A23" s="9"/>
      <c r="B23" s="10" t="s">
        <v>33</v>
      </c>
      <c r="C23" s="14"/>
      <c r="D23" s="23"/>
      <c r="E23" s="41"/>
      <c r="F23" s="28"/>
      <c r="G23" s="28"/>
      <c r="H23" s="29"/>
      <c r="J23" s="12"/>
      <c r="K23" s="3"/>
      <c r="L23" s="3"/>
      <c r="M23" s="3"/>
      <c r="N23" s="3"/>
      <c r="O23" s="3"/>
      <c r="P23" s="3">
        <f t="shared" si="0"/>
        <v>0</v>
      </c>
      <c r="Q23" s="3">
        <f t="shared" si="1"/>
        <v>0</v>
      </c>
    </row>
    <row r="24" spans="1:17" ht="85.15" customHeight="1">
      <c r="A24" s="13">
        <v>1</v>
      </c>
      <c r="B24" s="14" t="s">
        <v>34</v>
      </c>
      <c r="C24" s="14" t="s">
        <v>13</v>
      </c>
      <c r="D24" s="24">
        <v>1</v>
      </c>
      <c r="E24" s="39">
        <v>1895070.31</v>
      </c>
      <c r="F24" s="49">
        <v>1895070.31</v>
      </c>
      <c r="G24" s="49">
        <v>416915.4682</v>
      </c>
      <c r="H24" s="49">
        <v>2311985.7782000001</v>
      </c>
      <c r="J24" s="12"/>
      <c r="K24" s="3"/>
      <c r="L24" s="3"/>
      <c r="M24" s="3"/>
      <c r="N24" s="3"/>
      <c r="O24" s="3"/>
      <c r="P24" s="3">
        <f t="shared" si="0"/>
        <v>0</v>
      </c>
      <c r="Q24" s="3">
        <f t="shared" si="1"/>
        <v>0</v>
      </c>
    </row>
    <row r="25" spans="1:17" ht="31.15" customHeight="1">
      <c r="A25" s="15">
        <v>2</v>
      </c>
      <c r="B25" s="16" t="s">
        <v>35</v>
      </c>
      <c r="C25" s="14" t="s">
        <v>13</v>
      </c>
      <c r="D25" s="25">
        <v>1</v>
      </c>
      <c r="E25" s="42">
        <v>278040.98</v>
      </c>
      <c r="F25" s="51">
        <v>278040.98</v>
      </c>
      <c r="G25" s="51">
        <v>61169.015599999984</v>
      </c>
      <c r="H25" s="49">
        <v>339209.99559999997</v>
      </c>
      <c r="J25" s="12"/>
      <c r="K25" s="3"/>
      <c r="L25" s="3"/>
      <c r="M25" s="3"/>
      <c r="N25" s="3"/>
      <c r="O25" s="3"/>
      <c r="P25" s="3">
        <f t="shared" si="0"/>
        <v>0</v>
      </c>
      <c r="Q25" s="3">
        <f t="shared" si="1"/>
        <v>0</v>
      </c>
    </row>
    <row r="26" spans="1:17" ht="31.15" customHeight="1">
      <c r="A26" s="15">
        <v>3</v>
      </c>
      <c r="B26" s="16" t="s">
        <v>28</v>
      </c>
      <c r="C26" s="14" t="s">
        <v>13</v>
      </c>
      <c r="D26" s="25">
        <v>1</v>
      </c>
      <c r="E26" s="42">
        <v>113592.4</v>
      </c>
      <c r="F26" s="51">
        <v>113592.4</v>
      </c>
      <c r="G26" s="51">
        <v>24990.328000000009</v>
      </c>
      <c r="H26" s="49">
        <v>138582.728</v>
      </c>
      <c r="J26" s="12"/>
      <c r="K26" s="3"/>
      <c r="L26" s="3"/>
      <c r="M26" s="3"/>
      <c r="N26" s="3"/>
      <c r="O26" s="3"/>
      <c r="P26" s="3">
        <f t="shared" si="0"/>
        <v>0</v>
      </c>
      <c r="Q26" s="3">
        <f t="shared" si="1"/>
        <v>0</v>
      </c>
    </row>
    <row r="27" spans="1:17" ht="25.9" customHeight="1">
      <c r="A27" s="15">
        <v>4</v>
      </c>
      <c r="B27" s="16" t="s">
        <v>36</v>
      </c>
      <c r="C27" s="14" t="s">
        <v>13</v>
      </c>
      <c r="D27" s="25">
        <v>1</v>
      </c>
      <c r="E27" s="42">
        <v>208746.47</v>
      </c>
      <c r="F27" s="51">
        <v>208746.47</v>
      </c>
      <c r="G27" s="51">
        <v>45924.223399999988</v>
      </c>
      <c r="H27" s="49">
        <v>254670.69339999999</v>
      </c>
      <c r="J27" s="12"/>
      <c r="K27" s="3"/>
      <c r="L27" s="3"/>
      <c r="M27" s="3"/>
      <c r="N27" s="3"/>
      <c r="O27" s="3"/>
      <c r="P27" s="3">
        <f t="shared" si="0"/>
        <v>0</v>
      </c>
      <c r="Q27" s="3">
        <f t="shared" si="1"/>
        <v>0</v>
      </c>
    </row>
    <row r="28" spans="1:17" ht="30.6" customHeight="1">
      <c r="A28" s="15">
        <v>5</v>
      </c>
      <c r="B28" s="16" t="s">
        <v>37</v>
      </c>
      <c r="C28" s="14" t="s">
        <v>13</v>
      </c>
      <c r="D28" s="25">
        <v>1</v>
      </c>
      <c r="E28" s="42">
        <v>95092.09</v>
      </c>
      <c r="F28" s="51">
        <v>95092.09</v>
      </c>
      <c r="G28" s="51">
        <v>20920.2598</v>
      </c>
      <c r="H28" s="49">
        <v>116012.3498</v>
      </c>
      <c r="J28" s="12"/>
      <c r="K28" s="3"/>
      <c r="L28" s="3"/>
      <c r="M28" s="3"/>
      <c r="N28" s="3"/>
      <c r="O28" s="3"/>
      <c r="P28" s="3">
        <f t="shared" si="0"/>
        <v>0</v>
      </c>
      <c r="Q28" s="3">
        <f t="shared" si="1"/>
        <v>0</v>
      </c>
    </row>
    <row r="29" spans="1:17" ht="30.6" customHeight="1">
      <c r="A29" s="15">
        <v>6</v>
      </c>
      <c r="B29" s="16" t="s">
        <v>38</v>
      </c>
      <c r="C29" s="14" t="s">
        <v>13</v>
      </c>
      <c r="D29" s="25">
        <v>1</v>
      </c>
      <c r="E29" s="42">
        <v>548418.56999999995</v>
      </c>
      <c r="F29" s="51">
        <v>548418.56999999995</v>
      </c>
      <c r="G29" s="51">
        <v>120652.08539999998</v>
      </c>
      <c r="H29" s="49">
        <v>669070.65539999993</v>
      </c>
      <c r="J29" s="12"/>
      <c r="K29" s="3"/>
      <c r="L29" s="3"/>
      <c r="M29" s="3"/>
      <c r="N29" s="3"/>
      <c r="O29" s="3"/>
      <c r="P29" s="3">
        <f t="shared" si="0"/>
        <v>0</v>
      </c>
      <c r="Q29" s="3">
        <f t="shared" si="1"/>
        <v>0</v>
      </c>
    </row>
    <row r="30" spans="1:17" ht="51.75" customHeight="1">
      <c r="A30" s="15">
        <v>7</v>
      </c>
      <c r="B30" s="17" t="s">
        <v>39</v>
      </c>
      <c r="C30" s="14" t="s">
        <v>13</v>
      </c>
      <c r="D30" s="26">
        <v>1</v>
      </c>
      <c r="E30" s="43">
        <v>39744.18</v>
      </c>
      <c r="F30" s="49">
        <v>39744.18</v>
      </c>
      <c r="G30" s="49">
        <v>8743.7195999999967</v>
      </c>
      <c r="H30" s="49">
        <v>48487.899599999997</v>
      </c>
      <c r="J30" s="12"/>
      <c r="K30" s="3"/>
      <c r="L30" s="3"/>
      <c r="M30" s="3"/>
      <c r="N30" s="3"/>
      <c r="O30" s="3"/>
      <c r="P30" s="3">
        <f t="shared" si="0"/>
        <v>0</v>
      </c>
      <c r="Q30" s="3">
        <f t="shared" si="1"/>
        <v>0</v>
      </c>
    </row>
    <row r="31" spans="1:17" ht="41.45" customHeight="1">
      <c r="A31" s="13">
        <v>8</v>
      </c>
      <c r="B31" s="14" t="s">
        <v>40</v>
      </c>
      <c r="C31" s="14" t="s">
        <v>41</v>
      </c>
      <c r="D31" s="24">
        <v>11</v>
      </c>
      <c r="E31" s="39">
        <f>F31/D31</f>
        <v>45624.27</v>
      </c>
      <c r="F31" s="49">
        <v>501866.97</v>
      </c>
      <c r="G31" s="49">
        <v>110410.73340000003</v>
      </c>
      <c r="H31" s="49">
        <v>612277.7034</v>
      </c>
      <c r="J31" s="12"/>
      <c r="K31" s="3"/>
      <c r="L31" s="3"/>
      <c r="M31" s="3"/>
      <c r="N31" s="3"/>
      <c r="O31" s="3"/>
      <c r="P31" s="3">
        <f t="shared" si="0"/>
        <v>0</v>
      </c>
      <c r="Q31" s="3">
        <f t="shared" si="1"/>
        <v>0</v>
      </c>
    </row>
    <row r="32" spans="1:17" ht="27.6" customHeight="1">
      <c r="A32" s="18"/>
      <c r="B32" s="19" t="s">
        <v>42</v>
      </c>
      <c r="C32" s="14"/>
      <c r="D32" s="27"/>
      <c r="E32" s="44"/>
      <c r="F32" s="28"/>
      <c r="G32" s="28"/>
      <c r="H32" s="29"/>
      <c r="J32" s="12"/>
      <c r="K32" s="3"/>
      <c r="L32" s="3"/>
      <c r="M32" s="3"/>
      <c r="N32" s="3"/>
      <c r="O32" s="3"/>
      <c r="P32" s="3">
        <f t="shared" si="0"/>
        <v>0</v>
      </c>
      <c r="Q32" s="3">
        <f t="shared" si="1"/>
        <v>0</v>
      </c>
    </row>
    <row r="33" spans="1:17" ht="51.75" customHeight="1">
      <c r="A33" s="13">
        <v>1</v>
      </c>
      <c r="B33" s="14" t="s">
        <v>43</v>
      </c>
      <c r="C33" s="14" t="s">
        <v>44</v>
      </c>
      <c r="D33" s="24">
        <v>2780</v>
      </c>
      <c r="E33" s="39">
        <f>F33/D33</f>
        <v>1892.86</v>
      </c>
      <c r="F33" s="49">
        <v>5262150.8</v>
      </c>
      <c r="G33" s="49">
        <v>1157673.176</v>
      </c>
      <c r="H33" s="49">
        <v>6419823.9759999998</v>
      </c>
      <c r="J33" s="12"/>
      <c r="K33" s="3"/>
      <c r="L33" s="3"/>
      <c r="M33" s="3"/>
      <c r="N33" s="3"/>
      <c r="O33" s="3"/>
      <c r="P33" s="3">
        <f t="shared" si="0"/>
        <v>0</v>
      </c>
      <c r="Q33" s="3">
        <f t="shared" si="1"/>
        <v>0</v>
      </c>
    </row>
    <row r="34" spans="1:17" ht="31.9" customHeight="1">
      <c r="A34" s="13">
        <v>2</v>
      </c>
      <c r="B34" s="14" t="s">
        <v>45</v>
      </c>
      <c r="C34" s="14" t="s">
        <v>46</v>
      </c>
      <c r="D34" s="24">
        <v>30</v>
      </c>
      <c r="E34" s="39">
        <f>F34/D34</f>
        <v>1202.8100000000002</v>
      </c>
      <c r="F34" s="49">
        <v>36084.300000000003</v>
      </c>
      <c r="G34" s="49">
        <v>7938.5460000000021</v>
      </c>
      <c r="H34" s="49">
        <v>44022.846000000005</v>
      </c>
      <c r="J34" s="12"/>
      <c r="K34" s="3"/>
      <c r="L34" s="3"/>
      <c r="M34" s="3"/>
      <c r="N34" s="3"/>
      <c r="O34" s="3"/>
      <c r="P34" s="3">
        <f t="shared" si="0"/>
        <v>0</v>
      </c>
      <c r="Q34" s="3">
        <f t="shared" si="1"/>
        <v>0</v>
      </c>
    </row>
    <row r="35" spans="1:17" ht="49.5" customHeight="1">
      <c r="A35" s="13">
        <v>3</v>
      </c>
      <c r="B35" s="14" t="s">
        <v>47</v>
      </c>
      <c r="C35" s="14" t="s">
        <v>13</v>
      </c>
      <c r="D35" s="24">
        <v>1</v>
      </c>
      <c r="E35" s="49">
        <v>39980.29</v>
      </c>
      <c r="F35" s="49">
        <v>39980.29</v>
      </c>
      <c r="G35" s="49">
        <v>8795.6638000000021</v>
      </c>
      <c r="H35" s="49">
        <v>48775.953800000003</v>
      </c>
      <c r="J35" s="12"/>
      <c r="K35" s="3"/>
      <c r="L35" s="3"/>
      <c r="M35" s="3"/>
      <c r="N35" s="3"/>
      <c r="O35" s="3"/>
      <c r="P35" s="3">
        <f t="shared" si="0"/>
        <v>0</v>
      </c>
      <c r="Q35" s="3">
        <f t="shared" si="1"/>
        <v>0</v>
      </c>
    </row>
    <row r="36" spans="1:17">
      <c r="A36" s="31" t="s">
        <v>48</v>
      </c>
      <c r="B36" s="31"/>
      <c r="C36" s="31"/>
      <c r="D36" s="31"/>
      <c r="E36" s="31"/>
      <c r="F36" s="47">
        <f>SUM(F13:F35)</f>
        <v>30819672.129999999</v>
      </c>
      <c r="G36" s="47"/>
      <c r="H36" s="47">
        <v>30819672.129999999</v>
      </c>
      <c r="J36" s="12"/>
      <c r="L36" s="3"/>
      <c r="M36" s="3"/>
      <c r="N36" s="3"/>
      <c r="O36" s="3"/>
      <c r="P36" s="3">
        <f>SUM(P13:P35)</f>
        <v>0</v>
      </c>
      <c r="Q36" s="3">
        <f>SUM(Q13:Q35)</f>
        <v>0</v>
      </c>
    </row>
    <row r="37" spans="1:17">
      <c r="A37" s="31" t="s">
        <v>49</v>
      </c>
      <c r="B37" s="31"/>
      <c r="C37" s="31"/>
      <c r="D37" s="31"/>
      <c r="E37" s="31"/>
      <c r="F37" s="30"/>
      <c r="G37" s="30">
        <f>SUM(G13:G36)</f>
        <v>6780327.8685999997</v>
      </c>
      <c r="H37" s="20">
        <v>6780327.8685999997</v>
      </c>
      <c r="I37" s="21"/>
      <c r="J37" s="12"/>
      <c r="M37" s="3"/>
      <c r="N37" s="3"/>
      <c r="O37" s="3"/>
    </row>
    <row r="38" spans="1:17">
      <c r="A38" s="31" t="s">
        <v>50</v>
      </c>
      <c r="B38" s="31"/>
      <c r="C38" s="31"/>
      <c r="D38" s="31"/>
      <c r="E38" s="31"/>
      <c r="F38" s="30"/>
      <c r="G38" s="30"/>
      <c r="H38" s="20">
        <v>37599999.998599999</v>
      </c>
      <c r="N38" s="3"/>
    </row>
    <row r="39" spans="1:17">
      <c r="H39" s="3"/>
    </row>
  </sheetData>
  <mergeCells count="7">
    <mergeCell ref="A37:E37"/>
    <mergeCell ref="A38:E38"/>
    <mergeCell ref="A1:H1"/>
    <mergeCell ref="B2:D2"/>
    <mergeCell ref="A4:H4"/>
    <mergeCell ref="A5:H5"/>
    <mergeCell ref="A36:E36"/>
  </mergeCells>
  <pageMargins left="0.511811023622047" right="0.118110236220472" top="0.15748031496063" bottom="0.15748031496063" header="0.31496062992126" footer="0.31496062992126"/>
  <pageSetup paperSize="9" scale="8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РЭН26</vt:lpstr>
      <vt:lpstr>РЭН26!Область_печати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Тутин Артур Янисович</cp:lastModifiedBy>
  <cp:revision>3</cp:revision>
  <dcterms:created xsi:type="dcterms:W3CDTF">2016-02-24T13:12:00Z</dcterms:created>
  <dcterms:modified xsi:type="dcterms:W3CDTF">2026-06-08T07:44:43Z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C905734512294DDA97095EF5BB3F0AE7_13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